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8AC13BD-2C40-4806-83CB-45114F39279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<sst xmlns="http://schemas.openxmlformats.org/spreadsheetml/2006/main" count="59" uniqueCount="52">
  <si>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</si>
  <si>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</si>
  <si>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สวิทย์ ขุนคงเสถียร    เลขที่ 16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</si>
  <si>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</si>
  <si>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</si>
  <si>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</si>
  <si>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</si>
  <si>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</si>
  <si>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</si>
  <si>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</si>
  <si>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</si>
  <si>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</si>
  <si>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</si>
  <si>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</si>
  <si>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</si>
  <si>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</si>
  <si>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</si>
  <si>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</si>
  <si>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</si>
  <si>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</si>
  <si>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</si>
  <si>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</si>
  <si>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</si>
  <si>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</si>
  <si>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</si>
  <si>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</si>
  <si>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</si>
  <si>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</si>
  <si>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</si>
  <si>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</si>
  <si>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</si>
  <si>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</si>
  <si>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</si>
  <si>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</si>
  <si>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</si>
  <si>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</si>
  <si>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</si>
  <si>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</si>
  <si>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</si>
  <si>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ส757/1511</t>
  </si>
  <si>
    <t>นาย สวิทย์ ขุนคงเสถียร</t>
  </si>
  <si>
    <t>เลขที่ 16 ม.2</t>
  </si>
  <si>
    <t>5348</t>
  </si>
  <si>
    <t>09H119</t>
  </si>
  <si>
    <t>โฉนด</t>
  </si>
  <si>
    <t>1428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</si>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</sst>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27</v>
      </c>
      <c r="M10" s="61" t="s">
        <v>46</v>
      </c>
      <c r="N10" s="65">
        <f>((J10*400)+(K10*100))+L10</f>
        <v>27</v>
      </c>
      <c r="O10" s="65">
        <v>3000</v>
      </c>
      <c r="P10" s="65">
        <f>N10*O10</f>
        <v>81000</v>
      </c>
      <c r="Q10" s="61"/>
      <c r="R10" s="61"/>
      <c r="S10" s="66"/>
      <c r="T10" s="61"/>
      <c r="U10" s="61"/>
      <c r="V10" s="64"/>
      <c r="W10" s="61" t="s">
        <v>47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81000</v>
      </c>
      <c r="AH10" s="65">
        <f>AG10</f>
        <v>81000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2</v>
      </c>
      <c r="L11" s="62">
        <v>27.5</v>
      </c>
      <c r="M11" s="61" t="s">
        <v>48</v>
      </c>
      <c r="N11" s="65">
        <f>((J11*400)+(K11*100))+L11</f>
        <v>227.5</v>
      </c>
      <c r="O11" s="65">
        <v>3000</v>
      </c>
      <c r="P11" s="65">
        <f>N11*O11</f>
        <v>682500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682500</v>
      </c>
      <c r="AH11" s="65">
        <f>AG11</f>
        <v>682500</v>
      </c>
      <c r="AI11" s="65">
        <v>0</v>
      </c>
      <c r="AJ11" s="65">
        <f>IF((AI11-AH11) &gt; 1,0,IF((AI11-AH11)&lt;0,AH11-AI11,AI11-AH11))</f>
        <v>682500</v>
      </c>
      <c r="AK11" s="65">
        <v>0.02</v>
      </c>
      <c r="AL11" s="65">
        <f>AJ11*(AK11/100)</f>
        <v>136.5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4.5</v>
      </c>
      <c r="M12" s="61" t="s">
        <v>49</v>
      </c>
      <c r="N12" s="65">
        <f>((J12*400)+(K12*100))+L12</f>
        <v>4.5</v>
      </c>
      <c r="O12" s="65">
        <v>3000</v>
      </c>
      <c r="P12" s="65">
        <f>N12*O12</f>
        <v>13500</v>
      </c>
      <c r="Q12" s="61"/>
      <c r="R12" s="61"/>
      <c r="S12" s="66"/>
      <c r="T12" s="61"/>
      <c r="U12" s="61"/>
      <c r="V12" s="64"/>
      <c r="W12" s="61" t="s">
        <v>47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13500</v>
      </c>
      <c r="AH12" s="65">
        <f>AG12</f>
        <v>13500</v>
      </c>
      <c r="AI12" s="65">
        <v>0</v>
      </c>
      <c r="AJ12" s="65">
        <f>IF((AI12-AH12) &gt; 1,0,IF((AI12-AH12)&lt;0,AH12-AI12,AI12-AH12))</f>
        <v>13500</v>
      </c>
      <c r="AK12" s="65">
        <v>0.3</v>
      </c>
      <c r="AL12" s="65">
        <f>AJ12*(AK12/100)</f>
        <v>40.5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177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17.7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2021-03-02T03:53:44Z</cp:lastPrinted>
  <dcterms:created xsi:type="dcterms:W3CDTF">2010-09-03T23:45:18Z</dcterms:created>
  <dcterms:modified xsi:type="dcterms:W3CDTF">2021-03-02T03:53:45Z</dcterms:modified>
  <cp:category/>
</cp:coreProperties>
</file>